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B/esc 106 rivera/LICITACION/"/>
    </mc:Choice>
  </mc:AlternateContent>
  <xr:revisionPtr revIDLastSave="2" documentId="8_{9D27AC73-7A2F-4A3D-9AEE-B49279AC4CBA}" xr6:coauthVersionLast="47" xr6:coauthVersionMax="47" xr10:uidLastSave="{C44445CB-7613-4BC2-8B9D-0AEA1B75F44E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Presupuesto!$B$2:$G$48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43" l="1"/>
  <c r="G39" i="43"/>
  <c r="G38" i="43"/>
  <c r="G36" i="43"/>
  <c r="G35" i="43" l="1"/>
  <c r="K34" i="43" s="1"/>
  <c r="G37" i="43"/>
  <c r="G43" i="43" l="1"/>
  <c r="G23" i="43"/>
  <c r="G16" i="43"/>
  <c r="K22" i="43" l="1"/>
  <c r="G15" i="43"/>
  <c r="G14" i="43" s="1"/>
  <c r="G29" i="43"/>
  <c r="G28" i="43"/>
  <c r="G27" i="43"/>
  <c r="G46" i="43" l="1"/>
  <c r="G45" i="43"/>
  <c r="K44" i="43" l="1"/>
  <c r="G42" i="43" l="1"/>
  <c r="K41" i="43" s="1"/>
  <c r="G33" i="43"/>
  <c r="K32" i="43" s="1"/>
  <c r="G31" i="43"/>
  <c r="G26" i="43"/>
  <c r="G25" i="43"/>
  <c r="G21" i="43"/>
  <c r="G20" i="43"/>
  <c r="G19" i="43"/>
  <c r="G13" i="43"/>
  <c r="G11" i="43"/>
  <c r="K24" i="43" l="1"/>
  <c r="K30" i="43"/>
  <c r="G18" i="43"/>
  <c r="K17" i="43" s="1"/>
  <c r="G10" i="43"/>
  <c r="G9" i="43" s="1"/>
  <c r="G12" i="43"/>
  <c r="G7" i="43"/>
  <c r="K6" i="43" s="1"/>
  <c r="K8" i="43" l="1"/>
  <c r="K47" i="43" l="1"/>
  <c r="H16" i="43" l="1"/>
  <c r="H39" i="43"/>
  <c r="H38" i="43"/>
  <c r="H36" i="43"/>
  <c r="H40" i="43"/>
  <c r="I38" i="43"/>
  <c r="I39" i="43"/>
  <c r="I40" i="43"/>
  <c r="I36" i="43"/>
  <c r="I16" i="43"/>
  <c r="J34" i="43"/>
  <c r="H23" i="43"/>
  <c r="I23" i="43"/>
  <c r="J22" i="43"/>
  <c r="H27" i="43"/>
  <c r="H43" i="43"/>
  <c r="I43" i="43"/>
  <c r="I31" i="43"/>
  <c r="I7" i="43"/>
  <c r="H7" i="43"/>
  <c r="H11" i="43"/>
  <c r="I27" i="43"/>
  <c r="I25" i="43"/>
  <c r="I28" i="43"/>
  <c r="I46" i="43"/>
  <c r="I21" i="43"/>
  <c r="I11" i="43"/>
  <c r="H25" i="43"/>
  <c r="H42" i="43"/>
  <c r="H13" i="43"/>
  <c r="H29" i="43"/>
  <c r="H33" i="43"/>
  <c r="I29" i="43"/>
  <c r="I42" i="43"/>
  <c r="H20" i="43"/>
  <c r="J8" i="43"/>
  <c r="J41" i="43"/>
  <c r="H31" i="43"/>
  <c r="J32" i="43"/>
  <c r="I13" i="43"/>
  <c r="I33" i="43"/>
  <c r="I20" i="43"/>
  <c r="J30" i="43"/>
  <c r="H26" i="43"/>
  <c r="I26" i="43"/>
  <c r="I45" i="43"/>
  <c r="H21" i="43"/>
  <c r="H19" i="43"/>
  <c r="J24" i="43"/>
  <c r="I19" i="43"/>
  <c r="H28" i="43"/>
  <c r="J44" i="43"/>
  <c r="J6" i="43"/>
  <c r="H46" i="43"/>
  <c r="H45" i="43"/>
  <c r="J17" i="43"/>
  <c r="J47" i="43" l="1"/>
</calcChain>
</file>

<file path=xl/sharedStrings.xml><?xml version="1.0" encoding="utf-8"?>
<sst xmlns="http://schemas.openxmlformats.org/spreadsheetml/2006/main" count="107" uniqueCount="88">
  <si>
    <r>
      <rPr>
        <b/>
        <sz val="18"/>
        <color theme="0"/>
        <rFont val="Arial"/>
        <family val="2"/>
      </rPr>
      <t xml:space="preserve"> RUBRADO ESCUELA 106 BOQUERON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</si>
  <si>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</si>
  <si>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</si>
  <si>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</si>
  <si>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</si>
  <si>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</si>
  <si>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</si>
  <si>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</si>
  <si>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</si>
  <si>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</si>
  <si>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</si>
  <si>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</si>
  <si>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</si>
  <si>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</si>
  <si>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1,1,9</t>
  </si>
  <si>
    <t xml:space="preserve">Cartel de obra dimensiones </t>
  </si>
  <si>
    <t>unidad</t>
  </si>
  <si>
    <t>9.00</t>
  </si>
  <si>
    <t>REVESTIMIENTOS</t>
  </si>
  <si>
    <t>9.1</t>
  </si>
  <si>
    <t>PARAMENTOS VERTICALES</t>
  </si>
  <si>
    <t>9.1.1</t>
  </si>
  <si>
    <t>REVESTIMIENTOS INTERIORES</t>
  </si>
  <si>
    <t>9,1,1,10</t>
  </si>
  <si>
    <r>
      <t>Revestimiento ceramicos blanco brillo</t>
    </r>
    <r>
      <rPr>
        <sz val="12"/>
        <color rgb="FFFF0000"/>
        <rFont val="Arial"/>
        <family val="2"/>
      </rPr>
      <t xml:space="preserve">  </t>
    </r>
    <r>
      <rPr>
        <sz val="12"/>
        <rFont val="Arial"/>
        <family val="2"/>
      </rPr>
      <t>60 X 30</t>
    </r>
  </si>
  <si>
    <t>m2</t>
  </si>
  <si>
    <t>9.2</t>
  </si>
  <si>
    <t>CIELORRASOS</t>
  </si>
  <si>
    <t>9,2,5</t>
  </si>
  <si>
    <t>Cielorraso  tablillas de PVC</t>
  </si>
  <si>
    <t>9.3</t>
  </si>
  <si>
    <t xml:space="preserve">PAVIMENTOS </t>
  </si>
  <si>
    <t>9.3.1</t>
  </si>
  <si>
    <t>Pavimentos Interiores</t>
  </si>
  <si>
    <t>9,3,1,4</t>
  </si>
  <si>
    <r>
      <t>Baldosa porcelanato</t>
    </r>
    <r>
      <rPr>
        <sz val="12"/>
        <color rgb="FFFF0000"/>
        <rFont val="Arial"/>
        <family val="2"/>
      </rPr>
      <t xml:space="preserve"> </t>
    </r>
  </si>
  <si>
    <t>10.00</t>
  </si>
  <si>
    <t>TERMINACION DE CUBIERTAS</t>
  </si>
  <si>
    <t>10.3</t>
  </si>
  <si>
    <t>REPARACION DE CUBIERTAS  EXISTENTES</t>
  </si>
  <si>
    <t>10,3,1</t>
  </si>
  <si>
    <t xml:space="preserve">Reclavado de chapas </t>
  </si>
  <si>
    <t>gl</t>
  </si>
  <si>
    <t>10,3,2</t>
  </si>
  <si>
    <t>Sustitución de babetas</t>
  </si>
  <si>
    <t>10,3,3</t>
  </si>
  <si>
    <t xml:space="preserve">Reconstrucción + Pintura impermeable en pretiles </t>
  </si>
  <si>
    <t>11.00</t>
  </si>
  <si>
    <t xml:space="preserve"> CARPINTERIA</t>
  </si>
  <si>
    <t>Tipo C1  Puerta (incluye suministro e instalación)</t>
  </si>
  <si>
    <t>12.00</t>
  </si>
  <si>
    <t>ALUMINIO</t>
  </si>
  <si>
    <t>Tipo A1 - Puerta (incluye suministro e instalación)</t>
  </si>
  <si>
    <t>Tipo A2 - Ventana (incluye suministro e instalación)</t>
  </si>
  <si>
    <t>Tipo A3 - Ventana (incluye suministro e instalación)</t>
  </si>
  <si>
    <t>Tipo A4 - Ventana (incluye suministro e instalación)</t>
  </si>
  <si>
    <t>Tipo A5 - Ventana (incluye suministro e instalación)</t>
  </si>
  <si>
    <t>15.00</t>
  </si>
  <si>
    <t>VIDRIOS-ESPEJOS</t>
  </si>
  <si>
    <t>Tipo V1 - Espejo baño (incluye suministro y colocación)</t>
  </si>
  <si>
    <t>17.00</t>
  </si>
  <si>
    <t>PINTURA</t>
  </si>
  <si>
    <t>17,1,10</t>
  </si>
  <si>
    <t xml:space="preserve">Pintura al agua para cielorrasos para retoque de amure de aberturas , interior y exterior </t>
  </si>
  <si>
    <t>global</t>
  </si>
  <si>
    <t>18.00</t>
  </si>
  <si>
    <t>INSTALACION SANITARIA</t>
  </si>
  <si>
    <t>18.2</t>
  </si>
  <si>
    <t>RED DE ABASTECIMIENTO</t>
  </si>
  <si>
    <t>18,2,1</t>
  </si>
  <si>
    <t xml:space="preserve">Abastecimiento de calefón, termofusión. Instalación embutida </t>
  </si>
  <si>
    <t>18.3</t>
  </si>
  <si>
    <t>APARATOS SANITARIOS,GRIFERIAS Y ACCESORIOS</t>
  </si>
  <si>
    <t>18,3,4</t>
  </si>
  <si>
    <t>Cisterna exterior magya</t>
  </si>
  <si>
    <t>18,3,9</t>
  </si>
  <si>
    <t>Grifería  de ducha</t>
  </si>
  <si>
    <t>18,3,10</t>
  </si>
  <si>
    <t>Grifería de lavatorio</t>
  </si>
  <si>
    <t>21.00</t>
  </si>
  <si>
    <t>INSTALACION ELECTRICA</t>
  </si>
  <si>
    <t>Adaptación de la eléctrica y luminarias al nuevo cielorraso</t>
  </si>
  <si>
    <t>Calefón 30L (suministro e instalación)</t>
  </si>
  <si>
    <t>26.00</t>
  </si>
  <si>
    <t>VARIOS</t>
  </si>
  <si>
    <t>Fletes durante ejecución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</si>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</sst>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7871">
    <xf numFmtId="172" fontId="0" fillId="0" borderId="0"/>
    <xf numFmtId="0" fontId="2" fillId="0" borderId="0"/>
    <xf numFmtId="165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7" fontId="74" fillId="0" borderId="0"/>
    <xf numFmtId="167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7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30" fontId="99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/>
    <xf numFmtId="0" fontId="101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0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0" fontId="101" fillId="0" borderId="0" applyFont="0" applyFill="0" applyBorder="0" applyAlignment="0" applyProtection="0"/>
  </cellStyleXfs>
  <cellXfs count="128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3" applyNumberFormat="1" applyFont="1"/>
    <xf numFmtId="0" fontId="105" fillId="0" borderId="0" xfId="47863" applyFont="1"/>
    <xf numFmtId="172" fontId="82" fillId="0" borderId="0" xfId="0" applyFont="1" applyAlignment="1">
      <alignment vertical="center"/>
    </xf>
    <xf numFmtId="172" fontId="107" fillId="0" borderId="0" xfId="0" applyFont="1" applyAlignment="1">
      <alignment horizontal="left" vertical="center" indent="6"/>
    </xf>
    <xf numFmtId="172" fontId="107" fillId="0" borderId="0" xfId="0" applyFont="1" applyAlignment="1">
      <alignment horizontal="left" vertical="center" indent="15"/>
    </xf>
    <xf numFmtId="172" fontId="108" fillId="0" borderId="0" xfId="0" applyFont="1" applyAlignment="1">
      <alignment vertical="center"/>
    </xf>
    <xf numFmtId="172" fontId="107" fillId="0" borderId="0" xfId="0" applyFont="1" applyAlignment="1">
      <alignment vertical="center"/>
    </xf>
    <xf numFmtId="172" fontId="107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4" fillId="52" borderId="25" xfId="47864" applyFont="1" applyFill="1" applyBorder="1" applyAlignment="1">
      <alignment horizontal="center" vertical="center" wrapText="1"/>
    </xf>
    <xf numFmtId="0" fontId="114" fillId="52" borderId="25" xfId="47863" applyFont="1" applyFill="1" applyBorder="1" applyAlignment="1">
      <alignment horizontal="center" vertical="center" wrapText="1"/>
    </xf>
    <xf numFmtId="4" fontId="109" fillId="53" borderId="26" xfId="0" applyNumberFormat="1" applyFont="1" applyFill="1" applyBorder="1" applyAlignment="1">
      <alignment horizontal="center"/>
    </xf>
    <xf numFmtId="4" fontId="10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3" applyFont="1" applyFill="1" applyBorder="1"/>
    <xf numFmtId="0" fontId="109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9" fontId="105" fillId="0" borderId="41" xfId="47863" applyNumberFormat="1" applyFont="1" applyBorder="1" applyAlignment="1">
      <alignment horizontal="right" indent="1"/>
    </xf>
    <xf numFmtId="209" fontId="105" fillId="0" borderId="38" xfId="47863" applyNumberFormat="1" applyFont="1" applyBorder="1" applyAlignment="1">
      <alignment horizontal="right" indent="1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91" fontId="23" fillId="0" borderId="37" xfId="0" applyNumberFormat="1" applyFont="1" applyBorder="1" applyAlignment="1">
      <alignment horizontal="center"/>
    </xf>
    <xf numFmtId="4" fontId="109" fillId="54" borderId="26" xfId="0" applyNumberFormat="1" applyFont="1" applyFill="1" applyBorder="1" applyAlignment="1">
      <alignment horizontal="center"/>
    </xf>
    <xf numFmtId="4" fontId="109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5" fillId="54" borderId="27" xfId="47863" applyFont="1" applyFill="1" applyBorder="1"/>
    <xf numFmtId="0" fontId="109" fillId="56" borderId="37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9" fontId="105" fillId="56" borderId="31" xfId="47863" applyNumberFormat="1" applyFont="1" applyFill="1" applyBorder="1" applyAlignment="1">
      <alignment horizontal="right" indent="1"/>
    </xf>
    <xf numFmtId="3" fontId="23" fillId="50" borderId="31" xfId="47841" applyNumberFormat="1" applyFont="1" applyFill="1" applyBorder="1" applyAlignment="1">
      <alignment horizontal="right"/>
    </xf>
    <xf numFmtId="209" fontId="105" fillId="50" borderId="31" xfId="47863" applyNumberFormat="1" applyFont="1" applyFill="1" applyBorder="1" applyAlignment="1">
      <alignment horizontal="right" indent="1"/>
    </xf>
    <xf numFmtId="2" fontId="104" fillId="53" borderId="27" xfId="47863" applyNumberFormat="1" applyFont="1" applyFill="1" applyBorder="1" applyAlignment="1">
      <alignment horizontal="center"/>
    </xf>
    <xf numFmtId="209" fontId="105" fillId="0" borderId="0" xfId="47863" applyNumberFormat="1" applyFont="1" applyAlignment="1">
      <alignment horizontal="right" indent="1"/>
    </xf>
    <xf numFmtId="0" fontId="114" fillId="52" borderId="51" xfId="47863" applyFont="1" applyFill="1" applyBorder="1" applyAlignment="1">
      <alignment horizontal="center" vertical="center" wrapText="1"/>
    </xf>
    <xf numFmtId="209" fontId="105" fillId="0" borderId="33" xfId="47863" applyNumberFormat="1" applyFont="1" applyBorder="1" applyAlignment="1">
      <alignment horizontal="right" indent="1"/>
    </xf>
    <xf numFmtId="209" fontId="105" fillId="0" borderId="31" xfId="47863" applyNumberFormat="1" applyFont="1" applyBorder="1" applyAlignment="1">
      <alignment horizontal="right" indent="1"/>
    </xf>
    <xf numFmtId="0" fontId="114" fillId="52" borderId="40" xfId="47863" applyFont="1" applyFill="1" applyBorder="1" applyAlignment="1">
      <alignment horizontal="center" vertical="center" wrapText="1"/>
    </xf>
    <xf numFmtId="0" fontId="105" fillId="53" borderId="52" xfId="47863" applyFont="1" applyFill="1" applyBorder="1"/>
    <xf numFmtId="4" fontId="23" fillId="0" borderId="38" xfId="47841" applyNumberFormat="1" applyFont="1" applyFill="1" applyBorder="1" applyAlignment="1">
      <alignment horizontal="center"/>
    </xf>
    <xf numFmtId="209" fontId="105" fillId="0" borderId="49" xfId="47863" applyNumberFormat="1" applyFont="1" applyBorder="1" applyAlignment="1">
      <alignment horizontal="right" indent="1"/>
    </xf>
    <xf numFmtId="4" fontId="23" fillId="0" borderId="32" xfId="0" applyNumberFormat="1" applyFont="1" applyBorder="1"/>
    <xf numFmtId="0" fontId="23" fillId="0" borderId="35" xfId="17901" applyFont="1" applyBorder="1"/>
    <xf numFmtId="4" fontId="23" fillId="0" borderId="50" xfId="0" applyNumberFormat="1" applyFont="1" applyBorder="1"/>
    <xf numFmtId="0" fontId="109" fillId="56" borderId="32" xfId="17901" applyFont="1" applyFill="1" applyBorder="1"/>
    <xf numFmtId="0" fontId="100" fillId="50" borderId="32" xfId="17901" applyFont="1" applyFill="1" applyBorder="1"/>
    <xf numFmtId="4" fontId="109" fillId="50" borderId="32" xfId="0" applyNumberFormat="1" applyFont="1" applyFill="1" applyBorder="1" applyAlignment="1">
      <alignment horizontal="left"/>
    </xf>
    <xf numFmtId="4" fontId="23" fillId="0" borderId="35" xfId="0" applyNumberFormat="1" applyFont="1" applyBorder="1"/>
    <xf numFmtId="4" fontId="23" fillId="0" borderId="53" xfId="0" applyNumberFormat="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49" xfId="47863" applyFont="1" applyBorder="1" applyAlignment="1">
      <alignment horizontal="right" indent="1"/>
    </xf>
    <xf numFmtId="2" fontId="105" fillId="53" borderId="28" xfId="47863" applyNumberFormat="1" applyFont="1" applyFill="1" applyBorder="1" applyAlignment="1">
      <alignment horizontal="right"/>
    </xf>
    <xf numFmtId="2" fontId="105" fillId="56" borderId="44" xfId="47863" applyNumberFormat="1" applyFont="1" applyFill="1" applyBorder="1" applyAlignment="1">
      <alignment horizontal="right" indent="1"/>
    </xf>
    <xf numFmtId="2" fontId="105" fillId="54" borderId="28" xfId="47863" applyNumberFormat="1" applyFont="1" applyFill="1" applyBorder="1"/>
    <xf numFmtId="2" fontId="105" fillId="50" borderId="44" xfId="47863" applyNumberFormat="1" applyFont="1" applyFill="1" applyBorder="1" applyAlignment="1">
      <alignment horizontal="right" indent="1"/>
    </xf>
    <xf numFmtId="209" fontId="105" fillId="56" borderId="34" xfId="47863" applyNumberFormat="1" applyFont="1" applyFill="1" applyBorder="1" applyAlignment="1">
      <alignment horizontal="right" indent="1"/>
    </xf>
    <xf numFmtId="209" fontId="105" fillId="56" borderId="42" xfId="47863" applyNumberFormat="1" applyFont="1" applyFill="1" applyBorder="1" applyAlignment="1">
      <alignment horizontal="right" indent="1"/>
    </xf>
    <xf numFmtId="2" fontId="109" fillId="56" borderId="37" xfId="17901" applyNumberFormat="1" applyFont="1" applyFill="1" applyBorder="1" applyAlignment="1">
      <alignment horizontal="center"/>
    </xf>
    <xf numFmtId="191" fontId="109" fillId="50" borderId="37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0" fontId="23" fillId="0" borderId="55" xfId="17901" applyFont="1" applyBorder="1"/>
    <xf numFmtId="209" fontId="105" fillId="0" borderId="56" xfId="47863" applyNumberFormat="1" applyFont="1" applyBorder="1" applyAlignment="1">
      <alignment horizontal="right" indent="1"/>
    </xf>
    <xf numFmtId="209" fontId="105" fillId="0" borderId="54" xfId="47863" applyNumberFormat="1" applyFont="1" applyBorder="1" applyAlignment="1">
      <alignment horizontal="right" indent="1"/>
    </xf>
    <xf numFmtId="209" fontId="105" fillId="56" borderId="54" xfId="47863" applyNumberFormat="1" applyFont="1" applyFill="1" applyBorder="1" applyAlignment="1">
      <alignment horizontal="right" indent="1"/>
    </xf>
    <xf numFmtId="2" fontId="104" fillId="57" borderId="30" xfId="47863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07" fillId="0" borderId="0" xfId="0" applyNumberFormat="1" applyFont="1" applyAlignment="1">
      <alignment horizontal="left" vertical="center" indent="9"/>
    </xf>
    <xf numFmtId="231" fontId="105" fillId="50" borderId="31" xfId="47863" applyNumberFormat="1" applyFont="1" applyFill="1" applyBorder="1" applyAlignment="1">
      <alignment horizontal="right" indent="1"/>
    </xf>
    <xf numFmtId="231" fontId="105" fillId="54" borderId="27" xfId="47863" applyNumberFormat="1" applyFont="1" applyFill="1" applyBorder="1"/>
    <xf numFmtId="231" fontId="105" fillId="56" borderId="31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09" fontId="105" fillId="53" borderId="27" xfId="47863" applyNumberFormat="1" applyFont="1" applyFill="1" applyBorder="1"/>
    <xf numFmtId="209" fontId="105" fillId="54" borderId="27" xfId="47863" applyNumberFormat="1" applyFont="1" applyFill="1" applyBorder="1"/>
    <xf numFmtId="10" fontId="104" fillId="0" borderId="0" xfId="47863" applyNumberFormat="1" applyFont="1" applyAlignment="1">
      <alignment horizontal="center"/>
    </xf>
    <xf numFmtId="10" fontId="104" fillId="0" borderId="58" xfId="47863" applyNumberFormat="1" applyFont="1" applyBorder="1" applyAlignment="1">
      <alignment horizontal="center"/>
    </xf>
    <xf numFmtId="0" fontId="115" fillId="55" borderId="62" xfId="47864" applyFont="1" applyFill="1" applyBorder="1" applyAlignment="1">
      <alignment horizontal="center" vertical="center" wrapText="1"/>
    </xf>
    <xf numFmtId="10" fontId="115" fillId="55" borderId="62" xfId="47864" applyNumberFormat="1" applyFont="1" applyFill="1" applyBorder="1" applyAlignment="1">
      <alignment horizontal="center" vertical="center" wrapText="1"/>
    </xf>
    <xf numFmtId="231" fontId="23" fillId="0" borderId="56" xfId="47863" applyNumberFormat="1" applyFont="1" applyBorder="1" applyAlignment="1">
      <alignment horizontal="center"/>
    </xf>
    <xf numFmtId="231" fontId="23" fillId="0" borderId="65" xfId="0" applyNumberFormat="1" applyFont="1" applyBorder="1" applyAlignment="1">
      <alignment horizontal="center"/>
    </xf>
    <xf numFmtId="209" fontId="105" fillId="56" borderId="57" xfId="47863" applyNumberFormat="1" applyFont="1" applyFill="1" applyBorder="1" applyAlignment="1">
      <alignment horizontal="right" indent="1"/>
    </xf>
    <xf numFmtId="209" fontId="106" fillId="50" borderId="54" xfId="47863" applyNumberFormat="1" applyFont="1" applyFill="1" applyBorder="1"/>
    <xf numFmtId="0" fontId="106" fillId="50" borderId="57" xfId="47863" applyFont="1" applyFill="1" applyBorder="1"/>
    <xf numFmtId="0" fontId="109" fillId="56" borderId="49" xfId="17901" applyFont="1" applyFill="1" applyBorder="1"/>
    <xf numFmtId="0" fontId="23" fillId="0" borderId="66" xfId="47869" applyFont="1" applyBorder="1" applyAlignment="1">
      <alignment horizontal="center"/>
    </xf>
    <xf numFmtId="0" fontId="23" fillId="0" borderId="32" xfId="47869" applyFont="1" applyBorder="1"/>
    <xf numFmtId="0" fontId="23" fillId="0" borderId="37" xfId="47869" applyFont="1" applyBorder="1" applyAlignment="1">
      <alignment horizontal="center"/>
    </xf>
    <xf numFmtId="0" fontId="23" fillId="0" borderId="39" xfId="47869" applyFont="1" applyBorder="1" applyAlignment="1">
      <alignment horizontal="center"/>
    </xf>
    <xf numFmtId="0" fontId="23" fillId="0" borderId="55" xfId="47869" applyFont="1" applyBorder="1"/>
    <xf numFmtId="0" fontId="23" fillId="0" borderId="56" xfId="47863" applyFont="1" applyBorder="1" applyAlignment="1">
      <alignment horizontal="right" indent="1"/>
    </xf>
    <xf numFmtId="209" fontId="105" fillId="50" borderId="54" xfId="47863" applyNumberFormat="1" applyFont="1" applyFill="1" applyBorder="1" applyAlignment="1">
      <alignment horizontal="right" indent="1"/>
    </xf>
    <xf numFmtId="209" fontId="105" fillId="50" borderId="57" xfId="47863" applyNumberFormat="1" applyFont="1" applyFill="1" applyBorder="1" applyAlignment="1">
      <alignment horizontal="right" indent="1"/>
    </xf>
    <xf numFmtId="4" fontId="23" fillId="0" borderId="55" xfId="0" applyNumberFormat="1" applyFont="1" applyBorder="1" applyAlignment="1">
      <alignment horizontal="left"/>
    </xf>
    <xf numFmtId="4" fontId="23" fillId="0" borderId="55" xfId="0" applyNumberFormat="1" applyFont="1" applyBorder="1"/>
    <xf numFmtId="4" fontId="23" fillId="0" borderId="65" xfId="47841" applyNumberFormat="1" applyFont="1" applyFill="1" applyBorder="1" applyAlignment="1">
      <alignment horizontal="center"/>
    </xf>
    <xf numFmtId="0" fontId="115" fillId="55" borderId="59" xfId="47864" applyFont="1" applyFill="1" applyBorder="1" applyAlignment="1">
      <alignment horizontal="left" vertical="center" wrapText="1"/>
    </xf>
    <xf numFmtId="0" fontId="115" fillId="55" borderId="60" xfId="47864" applyFont="1" applyFill="1" applyBorder="1" applyAlignment="1">
      <alignment horizontal="left" vertical="center" wrapText="1"/>
    </xf>
    <xf numFmtId="4" fontId="111" fillId="51" borderId="47" xfId="0" applyNumberFormat="1" applyFont="1" applyFill="1" applyBorder="1" applyAlignment="1">
      <alignment horizontal="center" vertical="center"/>
    </xf>
    <xf numFmtId="4" fontId="111" fillId="51" borderId="36" xfId="0" applyNumberFormat="1" applyFont="1" applyFill="1" applyBorder="1" applyAlignment="1">
      <alignment horizontal="center" vertical="center"/>
    </xf>
    <xf numFmtId="172" fontId="111" fillId="52" borderId="48" xfId="0" applyFont="1" applyFill="1" applyBorder="1" applyAlignment="1">
      <alignment horizontal="center" vertical="center" wrapText="1"/>
    </xf>
    <xf numFmtId="172" fontId="111" fillId="52" borderId="63" xfId="0" applyFont="1" applyFill="1" applyBorder="1" applyAlignment="1">
      <alignment horizontal="center" vertical="center" wrapText="1"/>
    </xf>
    <xf numFmtId="172" fontId="0" fillId="0" borderId="63" xfId="0" applyBorder="1" applyAlignment="1">
      <alignment horizontal="center" vertical="center" wrapText="1"/>
    </xf>
    <xf numFmtId="172" fontId="0" fillId="0" borderId="64" xfId="0" applyBorder="1" applyAlignment="1">
      <alignment horizontal="center" vertical="center" wrapText="1"/>
    </xf>
    <xf numFmtId="0" fontId="115" fillId="55" borderId="61" xfId="47864" applyFont="1" applyFill="1" applyBorder="1" applyAlignment="1">
      <alignment horizontal="left" vertical="center" wrapText="1"/>
    </xf>
    <xf numFmtId="0" fontId="115" fillId="55" borderId="62" xfId="47864" applyFont="1" applyFill="1" applyBorder="1" applyAlignment="1">
      <alignment horizontal="left" vertical="center" wrapText="1"/>
    </xf>
    <xf numFmtId="172" fontId="0" fillId="0" borderId="62" xfId="0" applyBorder="1" applyAlignment="1">
      <alignment horizontal="left" vertical="center" wrapText="1"/>
    </xf>
    <xf numFmtId="172" fontId="0" fillId="0" borderId="36" xfId="0" applyBorder="1" applyAlignment="1"/>
    <xf numFmtId="172" fontId="0" fillId="0" borderId="46" xfId="0" applyBorder="1" applyAlignment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topLeftCell="B37" zoomScale="80" zoomScaleNormal="80" workbookViewId="0">
      <selection activeCell="E46" sqref="E46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5"/>
      <c r="B1" s="16"/>
      <c r="C1" s="15"/>
      <c r="D1" s="16"/>
      <c r="E1" s="17"/>
      <c r="F1" s="15"/>
      <c r="G1" s="15"/>
      <c r="H1" s="86"/>
      <c r="I1" s="15"/>
      <c r="J1" s="15"/>
      <c r="K1" s="15"/>
    </row>
    <row r="2" spans="1:12" ht="69.75" customHeight="1" thickBot="1">
      <c r="A2" s="15"/>
      <c r="B2" s="117"/>
      <c r="C2" s="118"/>
      <c r="D2" s="118"/>
      <c r="E2" s="118"/>
      <c r="F2" s="118"/>
      <c r="G2" s="118"/>
      <c r="H2" s="118"/>
      <c r="I2" s="118"/>
      <c r="J2" s="126"/>
      <c r="K2" s="127"/>
    </row>
    <row r="3" spans="1:12" ht="65.25" customHeight="1" thickBot="1">
      <c r="B3" s="119" t="s">
        <v>0</v>
      </c>
      <c r="C3" s="120"/>
      <c r="D3" s="120"/>
      <c r="E3" s="120"/>
      <c r="F3" s="120"/>
      <c r="G3" s="120"/>
      <c r="H3" s="120"/>
      <c r="I3" s="120"/>
      <c r="J3" s="121"/>
      <c r="K3" s="122"/>
    </row>
    <row r="4" spans="1:12" ht="40.5" customHeight="1">
      <c r="B4" s="115" t="s">
        <v>1</v>
      </c>
      <c r="C4" s="116"/>
      <c r="D4" s="123"/>
      <c r="E4" s="125"/>
      <c r="F4" s="124"/>
      <c r="G4" s="125"/>
      <c r="H4" s="96"/>
      <c r="I4" s="123"/>
      <c r="J4" s="124"/>
      <c r="K4" s="97"/>
    </row>
    <row r="5" spans="1:12" ht="42.75" customHeight="1" thickBot="1">
      <c r="B5" s="25" t="s">
        <v>2</v>
      </c>
      <c r="C5" s="25" t="s">
        <v>3</v>
      </c>
      <c r="D5" s="25" t="s">
        <v>4</v>
      </c>
      <c r="E5" s="25" t="s">
        <v>5</v>
      </c>
      <c r="F5" s="26" t="s">
        <v>6</v>
      </c>
      <c r="G5" s="26" t="s">
        <v>7</v>
      </c>
      <c r="H5" s="26" t="s">
        <v>8</v>
      </c>
      <c r="I5" s="56" t="s">
        <v>9</v>
      </c>
      <c r="J5" s="53" t="s">
        <v>10</v>
      </c>
      <c r="K5" s="26" t="s">
        <v>11</v>
      </c>
    </row>
    <row r="6" spans="1:12" ht="19.5" thickBot="1">
      <c r="B6" s="27" t="s">
        <v>12</v>
      </c>
      <c r="C6" s="28" t="s">
        <v>13</v>
      </c>
      <c r="D6" s="29"/>
      <c r="E6" s="30"/>
      <c r="F6" s="31"/>
      <c r="G6" s="51"/>
      <c r="H6" s="31"/>
      <c r="I6" s="57"/>
      <c r="J6" s="92" t="e">
        <f>K6/K47</f>
        <v>#DIV/0!</v>
      </c>
      <c r="K6" s="72">
        <f>+G7</f>
        <v>0</v>
      </c>
    </row>
    <row r="7" spans="1:12" ht="15.75" thickBot="1">
      <c r="B7" s="33" t="s">
        <v>14</v>
      </c>
      <c r="C7" s="81" t="s">
        <v>15</v>
      </c>
      <c r="D7" s="33" t="s">
        <v>16</v>
      </c>
      <c r="E7" s="18"/>
      <c r="F7" s="18"/>
      <c r="G7" s="58">
        <f t="shared" ref="G7" si="0">E7*F7</f>
        <v>0</v>
      </c>
      <c r="H7" s="98" t="e">
        <f>+F7/$K$47</f>
        <v>#DIV/0!</v>
      </c>
      <c r="I7" s="99" t="e">
        <f>+G7/$K$47</f>
        <v>#DIV/0!</v>
      </c>
      <c r="J7" s="109"/>
      <c r="K7" s="71"/>
      <c r="L7" s="10"/>
    </row>
    <row r="8" spans="1:12" ht="19.5" thickBot="1">
      <c r="B8" s="41" t="s">
        <v>17</v>
      </c>
      <c r="C8" s="42" t="s">
        <v>18</v>
      </c>
      <c r="D8" s="43"/>
      <c r="E8" s="44"/>
      <c r="F8" s="45"/>
      <c r="G8" s="45"/>
      <c r="H8" s="89"/>
      <c r="I8" s="89"/>
      <c r="J8" s="93" t="e">
        <f>K8/K47</f>
        <v>#DIV/0!</v>
      </c>
      <c r="K8" s="74">
        <f>G9+G12+G14</f>
        <v>0</v>
      </c>
      <c r="L8" s="13"/>
    </row>
    <row r="9" spans="1:12" ht="18.75">
      <c r="B9" s="46" t="s">
        <v>19</v>
      </c>
      <c r="C9" s="63" t="s">
        <v>20</v>
      </c>
      <c r="D9" s="68"/>
      <c r="E9" s="47"/>
      <c r="F9" s="48"/>
      <c r="G9" s="73">
        <f>G10</f>
        <v>0</v>
      </c>
      <c r="H9" s="90"/>
      <c r="I9" s="90"/>
      <c r="J9" s="76"/>
      <c r="K9" s="77"/>
      <c r="L9" s="13"/>
    </row>
    <row r="10" spans="1:12" ht="18.75">
      <c r="B10" s="32" t="s">
        <v>21</v>
      </c>
      <c r="C10" s="64" t="s">
        <v>22</v>
      </c>
      <c r="D10" s="69"/>
      <c r="E10" s="49"/>
      <c r="F10" s="50"/>
      <c r="G10" s="75">
        <f>SUM(G11:G11)</f>
        <v>0</v>
      </c>
      <c r="H10" s="88"/>
      <c r="I10" s="88"/>
      <c r="J10" s="110"/>
      <c r="K10" s="111"/>
      <c r="L10" s="13"/>
    </row>
    <row r="11" spans="1:12" ht="18.75">
      <c r="B11" s="33" t="s">
        <v>23</v>
      </c>
      <c r="C11" s="20" t="s">
        <v>24</v>
      </c>
      <c r="D11" s="39" t="s">
        <v>25</v>
      </c>
      <c r="E11" s="18"/>
      <c r="F11" s="18"/>
      <c r="G11" s="58">
        <f t="shared" ref="G11" si="1">E11*F11</f>
        <v>0</v>
      </c>
      <c r="H11" s="98" t="e">
        <f>+F11/$K$47</f>
        <v>#DIV/0!</v>
      </c>
      <c r="I11" s="99" t="e">
        <f>+G11/$K$47</f>
        <v>#DIV/0!</v>
      </c>
      <c r="J11" s="52"/>
      <c r="K11" s="35"/>
      <c r="L11"/>
    </row>
    <row r="12" spans="1:12" ht="18.75">
      <c r="B12" s="46" t="s">
        <v>26</v>
      </c>
      <c r="C12" s="63" t="s">
        <v>27</v>
      </c>
      <c r="D12" s="68"/>
      <c r="E12" s="47"/>
      <c r="F12" s="48"/>
      <c r="G12" s="73">
        <f>SUM(G13:G13)</f>
        <v>0</v>
      </c>
      <c r="H12" s="90"/>
      <c r="I12" s="90"/>
      <c r="J12" s="84"/>
      <c r="K12" s="100"/>
      <c r="L12" s="13"/>
    </row>
    <row r="13" spans="1:12" ht="18.75">
      <c r="B13" s="37" t="s">
        <v>28</v>
      </c>
      <c r="C13" s="81" t="s">
        <v>29</v>
      </c>
      <c r="D13" s="38" t="s">
        <v>25</v>
      </c>
      <c r="E13" s="18"/>
      <c r="F13" s="18"/>
      <c r="G13" s="58">
        <f t="shared" ref="G13" si="2">E13*F13</f>
        <v>0</v>
      </c>
      <c r="H13" s="98" t="e">
        <f>+F13/$K$47</f>
        <v>#DIV/0!</v>
      </c>
      <c r="I13" s="99" t="e">
        <f>+G13/$K$47</f>
        <v>#DIV/0!</v>
      </c>
      <c r="J13" s="54"/>
      <c r="K13" s="36"/>
      <c r="L13"/>
    </row>
    <row r="14" spans="1:12" ht="18.75">
      <c r="B14" s="78" t="s">
        <v>30</v>
      </c>
      <c r="C14" s="63" t="s">
        <v>31</v>
      </c>
      <c r="D14" s="68"/>
      <c r="E14" s="47"/>
      <c r="F14" s="48"/>
      <c r="G14" s="73">
        <f>G15+G17</f>
        <v>0</v>
      </c>
      <c r="H14" s="90"/>
      <c r="I14" s="90"/>
      <c r="J14" s="84"/>
      <c r="K14" s="100"/>
      <c r="L14"/>
    </row>
    <row r="15" spans="1:12" ht="21">
      <c r="B15" s="79" t="s">
        <v>32</v>
      </c>
      <c r="C15" s="65" t="s">
        <v>33</v>
      </c>
      <c r="D15" s="70"/>
      <c r="E15" s="21"/>
      <c r="F15" s="80"/>
      <c r="G15" s="75">
        <f>SUM(G16:G16)</f>
        <v>0</v>
      </c>
      <c r="H15" s="91"/>
      <c r="I15" s="91"/>
      <c r="J15" s="101"/>
      <c r="K15" s="102"/>
      <c r="L15"/>
    </row>
    <row r="16" spans="1:12" ht="19.5" thickBot="1">
      <c r="B16" s="40" t="s">
        <v>34</v>
      </c>
      <c r="C16" s="19" t="s">
        <v>35</v>
      </c>
      <c r="D16" s="39" t="s">
        <v>25</v>
      </c>
      <c r="E16" s="18"/>
      <c r="F16" s="18"/>
      <c r="G16" s="58">
        <f t="shared" ref="G16" si="3">E16*F16</f>
        <v>0</v>
      </c>
      <c r="H16" s="98" t="e">
        <f>+F16/$K$47</f>
        <v>#DIV/0!</v>
      </c>
      <c r="I16" s="99" t="e">
        <f>+G16/$K$47</f>
        <v>#DIV/0!</v>
      </c>
      <c r="J16" s="55"/>
      <c r="K16" s="36"/>
      <c r="L16"/>
    </row>
    <row r="17" spans="2:17" ht="19.5" thickBot="1">
      <c r="B17" s="41" t="s">
        <v>36</v>
      </c>
      <c r="C17" s="42" t="s">
        <v>37</v>
      </c>
      <c r="D17" s="43"/>
      <c r="E17" s="44"/>
      <c r="F17" s="45"/>
      <c r="G17" s="45"/>
      <c r="H17" s="89"/>
      <c r="I17" s="89"/>
      <c r="J17" s="93" t="e">
        <f>K17/K47</f>
        <v>#DIV/0!</v>
      </c>
      <c r="K17" s="74">
        <f>+G18</f>
        <v>0</v>
      </c>
      <c r="Q17" s="11"/>
    </row>
    <row r="18" spans="2:17" ht="18.75">
      <c r="B18" s="78" t="s">
        <v>38</v>
      </c>
      <c r="C18" s="63" t="s">
        <v>39</v>
      </c>
      <c r="D18" s="68"/>
      <c r="E18" s="47"/>
      <c r="F18" s="48"/>
      <c r="G18" s="73">
        <f>SUM(G19:G21)</f>
        <v>0</v>
      </c>
      <c r="H18" s="90"/>
      <c r="I18" s="90"/>
      <c r="J18" s="84"/>
      <c r="K18" s="100"/>
      <c r="L18" s="11"/>
      <c r="M18"/>
      <c r="Q18" s="11"/>
    </row>
    <row r="19" spans="2:17" ht="18.75">
      <c r="B19" s="39" t="s">
        <v>40</v>
      </c>
      <c r="C19" s="60" t="s">
        <v>41</v>
      </c>
      <c r="D19" s="38" t="s">
        <v>42</v>
      </c>
      <c r="E19" s="18"/>
      <c r="F19" s="18"/>
      <c r="G19" s="58">
        <f t="shared" ref="G19:G21" si="4">E19*F19</f>
        <v>0</v>
      </c>
      <c r="H19" s="98" t="e">
        <f t="shared" ref="H19:I21" si="5">+F19/$K$47</f>
        <v>#DIV/0!</v>
      </c>
      <c r="I19" s="99" t="e">
        <f t="shared" si="5"/>
        <v>#DIV/0!</v>
      </c>
      <c r="J19" s="55"/>
      <c r="K19" s="36"/>
      <c r="L19" s="11"/>
      <c r="M19"/>
      <c r="Q19" s="11"/>
    </row>
    <row r="20" spans="2:17" ht="18.75">
      <c r="B20" s="39" t="s">
        <v>43</v>
      </c>
      <c r="C20" s="112" t="s">
        <v>44</v>
      </c>
      <c r="D20" s="67" t="s">
        <v>42</v>
      </c>
      <c r="E20" s="18"/>
      <c r="F20" s="18"/>
      <c r="G20" s="58">
        <f t="shared" si="4"/>
        <v>0</v>
      </c>
      <c r="H20" s="98" t="e">
        <f t="shared" si="5"/>
        <v>#DIV/0!</v>
      </c>
      <c r="I20" s="99" t="e">
        <f t="shared" si="5"/>
        <v>#DIV/0!</v>
      </c>
      <c r="J20" s="83"/>
      <c r="K20" s="59"/>
      <c r="L20" s="11"/>
      <c r="M20"/>
      <c r="Q20" s="11"/>
    </row>
    <row r="21" spans="2:17" ht="19.5" thickBot="1">
      <c r="B21" s="39" t="s">
        <v>45</v>
      </c>
      <c r="C21" s="62" t="s">
        <v>46</v>
      </c>
      <c r="D21" s="67" t="s">
        <v>42</v>
      </c>
      <c r="E21" s="18"/>
      <c r="F21" s="18"/>
      <c r="G21" s="58">
        <f t="shared" si="4"/>
        <v>0</v>
      </c>
      <c r="H21" s="98" t="e">
        <f t="shared" si="5"/>
        <v>#DIV/0!</v>
      </c>
      <c r="I21" s="99" t="e">
        <f t="shared" si="5"/>
        <v>#DIV/0!</v>
      </c>
      <c r="J21" s="83"/>
      <c r="K21" s="59"/>
      <c r="L21" s="11"/>
      <c r="M21"/>
      <c r="Q21" s="11"/>
    </row>
    <row r="22" spans="2:17" ht="19.5" thickBot="1">
      <c r="B22" s="41" t="s">
        <v>47</v>
      </c>
      <c r="C22" s="42" t="s">
        <v>48</v>
      </c>
      <c r="D22" s="43"/>
      <c r="E22" s="44"/>
      <c r="F22" s="45"/>
      <c r="G22" s="45"/>
      <c r="H22" s="89"/>
      <c r="I22" s="89"/>
      <c r="J22" s="93" t="e">
        <f>K22/K47</f>
        <v>#DIV/0!</v>
      </c>
      <c r="K22" s="74">
        <f>SUM(G23)</f>
        <v>0</v>
      </c>
      <c r="L22" s="11"/>
      <c r="M22"/>
      <c r="Q22" s="11"/>
    </row>
    <row r="23" spans="2:17" ht="19.5" thickBot="1">
      <c r="B23" s="37">
        <v>11.1</v>
      </c>
      <c r="C23" s="60" t="s">
        <v>49</v>
      </c>
      <c r="D23" s="38" t="s">
        <v>16</v>
      </c>
      <c r="E23" s="18"/>
      <c r="F23" s="18"/>
      <c r="G23" s="58">
        <f t="shared" ref="G23" si="6">E23*F23</f>
        <v>0</v>
      </c>
      <c r="H23" s="98" t="e">
        <f>+F23/$K$47</f>
        <v>#DIV/0!</v>
      </c>
      <c r="I23" s="99" t="e">
        <f>+G23/$K$47</f>
        <v>#DIV/0!</v>
      </c>
      <c r="J23" s="55"/>
      <c r="K23" s="36"/>
      <c r="L23" s="11"/>
      <c r="M23"/>
      <c r="Q23" s="11"/>
    </row>
    <row r="24" spans="2:17" ht="19.5" thickBot="1">
      <c r="B24" s="41" t="s">
        <v>50</v>
      </c>
      <c r="C24" s="42" t="s">
        <v>51</v>
      </c>
      <c r="D24" s="43"/>
      <c r="E24" s="44"/>
      <c r="F24" s="45"/>
      <c r="G24" s="45"/>
      <c r="H24" s="89"/>
      <c r="I24" s="89"/>
      <c r="J24" s="93" t="e">
        <f>K24/K47</f>
        <v>#DIV/0!</v>
      </c>
      <c r="K24" s="74">
        <f>SUM(G25:G29)</f>
        <v>0</v>
      </c>
      <c r="L24" s="11"/>
      <c r="M24"/>
      <c r="Q24" s="11"/>
    </row>
    <row r="25" spans="2:17" ht="18.75">
      <c r="B25" s="37">
        <v>12.1</v>
      </c>
      <c r="C25" s="60" t="s">
        <v>52</v>
      </c>
      <c r="D25" s="38" t="s">
        <v>16</v>
      </c>
      <c r="E25" s="18"/>
      <c r="F25" s="18"/>
      <c r="G25" s="58">
        <f t="shared" ref="G25:G26" si="7">E25*F25</f>
        <v>0</v>
      </c>
      <c r="H25" s="98" t="e">
        <f t="shared" ref="H25:I29" si="8">+F25/$K$47</f>
        <v>#DIV/0!</v>
      </c>
      <c r="I25" s="99" t="e">
        <f t="shared" si="8"/>
        <v>#DIV/0!</v>
      </c>
      <c r="J25" s="55"/>
      <c r="K25" s="36"/>
      <c r="L25" s="11"/>
      <c r="M25"/>
      <c r="Q25" s="11"/>
    </row>
    <row r="26" spans="2:17" ht="18.75">
      <c r="B26" s="33">
        <v>12.2</v>
      </c>
      <c r="C26" s="113" t="s">
        <v>53</v>
      </c>
      <c r="D26" s="39" t="s">
        <v>16</v>
      </c>
      <c r="E26" s="18"/>
      <c r="F26" s="18"/>
      <c r="G26" s="58">
        <f t="shared" si="7"/>
        <v>0</v>
      </c>
      <c r="H26" s="98" t="e">
        <f t="shared" si="8"/>
        <v>#DIV/0!</v>
      </c>
      <c r="I26" s="99" t="e">
        <f t="shared" si="8"/>
        <v>#DIV/0!</v>
      </c>
      <c r="J26" s="55"/>
      <c r="K26" s="36"/>
      <c r="L26" s="11"/>
      <c r="M26"/>
      <c r="Q26" s="11"/>
    </row>
    <row r="27" spans="2:17" ht="18.75">
      <c r="B27" s="33">
        <v>12.2</v>
      </c>
      <c r="C27" s="113" t="s">
        <v>54</v>
      </c>
      <c r="D27" s="39" t="s">
        <v>16</v>
      </c>
      <c r="E27" s="18"/>
      <c r="F27" s="18"/>
      <c r="G27" s="58">
        <f t="shared" ref="G27:G28" si="9">E27*F27</f>
        <v>0</v>
      </c>
      <c r="H27" s="98" t="e">
        <f t="shared" si="8"/>
        <v>#DIV/0!</v>
      </c>
      <c r="I27" s="99" t="e">
        <f t="shared" si="8"/>
        <v>#DIV/0!</v>
      </c>
      <c r="J27" s="55"/>
      <c r="K27" s="36"/>
      <c r="L27" s="11"/>
      <c r="M27"/>
      <c r="Q27" s="11"/>
    </row>
    <row r="28" spans="2:17" ht="18.75">
      <c r="B28" s="33">
        <v>12.2</v>
      </c>
      <c r="C28" s="113" t="s">
        <v>55</v>
      </c>
      <c r="D28" s="39" t="s">
        <v>16</v>
      </c>
      <c r="E28" s="18"/>
      <c r="F28" s="18"/>
      <c r="G28" s="58">
        <f t="shared" si="9"/>
        <v>0</v>
      </c>
      <c r="H28" s="98" t="e">
        <f t="shared" si="8"/>
        <v>#DIV/0!</v>
      </c>
      <c r="I28" s="99" t="e">
        <f t="shared" si="8"/>
        <v>#DIV/0!</v>
      </c>
      <c r="J28" s="55"/>
      <c r="K28" s="36"/>
      <c r="L28" s="11"/>
      <c r="M28"/>
      <c r="Q28" s="11"/>
    </row>
    <row r="29" spans="2:17" ht="19.5" thickBot="1">
      <c r="B29" s="33">
        <v>12.2</v>
      </c>
      <c r="C29" s="113" t="s">
        <v>56</v>
      </c>
      <c r="D29" s="39" t="s">
        <v>16</v>
      </c>
      <c r="E29" s="18"/>
      <c r="F29" s="18"/>
      <c r="G29" s="58">
        <f t="shared" ref="G29" si="10">E29*F29</f>
        <v>0</v>
      </c>
      <c r="H29" s="98" t="e">
        <f t="shared" si="8"/>
        <v>#DIV/0!</v>
      </c>
      <c r="I29" s="99" t="e">
        <f t="shared" si="8"/>
        <v>#DIV/0!</v>
      </c>
      <c r="J29" s="55"/>
      <c r="K29" s="36"/>
      <c r="L29" s="11"/>
      <c r="M29"/>
      <c r="Q29" s="11"/>
    </row>
    <row r="30" spans="2:17" ht="19.5" thickBot="1">
      <c r="B30" s="41" t="s">
        <v>57</v>
      </c>
      <c r="C30" s="42" t="s">
        <v>58</v>
      </c>
      <c r="D30" s="43"/>
      <c r="E30" s="44"/>
      <c r="F30" s="45"/>
      <c r="G30" s="45"/>
      <c r="H30" s="89"/>
      <c r="I30" s="89"/>
      <c r="J30" s="93" t="e">
        <f>K30/K47</f>
        <v>#DIV/0!</v>
      </c>
      <c r="K30" s="74">
        <f>SUM(G31:G31)</f>
        <v>0</v>
      </c>
      <c r="L30" s="11"/>
      <c r="M30"/>
    </row>
    <row r="31" spans="2:17" ht="19.5" thickBot="1">
      <c r="B31" s="34">
        <v>15.5</v>
      </c>
      <c r="C31" s="66" t="s">
        <v>59</v>
      </c>
      <c r="D31" s="34" t="s">
        <v>16</v>
      </c>
      <c r="E31" s="18"/>
      <c r="F31" s="18"/>
      <c r="G31" s="58">
        <f>E31*F31</f>
        <v>0</v>
      </c>
      <c r="H31" s="98" t="e">
        <f>+F31/$K$47</f>
        <v>#DIV/0!</v>
      </c>
      <c r="I31" s="99" t="e">
        <f>+G31/$K$47</f>
        <v>#DIV/0!</v>
      </c>
      <c r="J31" s="52"/>
      <c r="K31" s="35"/>
    </row>
    <row r="32" spans="2:17" ht="19.5" thickBot="1">
      <c r="B32" s="41" t="s">
        <v>60</v>
      </c>
      <c r="C32" s="42" t="s">
        <v>61</v>
      </c>
      <c r="D32" s="43"/>
      <c r="E32" s="44"/>
      <c r="F32" s="45"/>
      <c r="G32" s="45"/>
      <c r="H32" s="89"/>
      <c r="I32" s="89"/>
      <c r="J32" s="93" t="e">
        <f>K32/K47</f>
        <v>#DIV/0!</v>
      </c>
      <c r="K32" s="74">
        <f>G33</f>
        <v>0</v>
      </c>
    </row>
    <row r="33" spans="2:11" ht="19.5" thickBot="1">
      <c r="B33" s="37" t="s">
        <v>62</v>
      </c>
      <c r="C33" s="113" t="s">
        <v>63</v>
      </c>
      <c r="D33" s="39" t="s">
        <v>64</v>
      </c>
      <c r="E33" s="18"/>
      <c r="F33" s="18"/>
      <c r="G33" s="58">
        <f t="shared" ref="G33" si="11">E33*F33</f>
        <v>0</v>
      </c>
      <c r="H33" s="98" t="e">
        <f>+F33/$K$47</f>
        <v>#DIV/0!</v>
      </c>
      <c r="I33" s="99" t="e">
        <f>+G33/$K$47</f>
        <v>#DIV/0!</v>
      </c>
      <c r="J33" s="55"/>
      <c r="K33" s="36"/>
    </row>
    <row r="34" spans="2:11" ht="19.5" thickBot="1">
      <c r="B34" s="41" t="s">
        <v>65</v>
      </c>
      <c r="C34" s="42" t="s">
        <v>66</v>
      </c>
      <c r="D34" s="43"/>
      <c r="E34" s="44"/>
      <c r="F34" s="45"/>
      <c r="G34" s="45"/>
      <c r="H34" s="89"/>
      <c r="I34" s="89"/>
      <c r="J34" s="93" t="e">
        <f>K34/K47</f>
        <v>#DIV/0!</v>
      </c>
      <c r="K34" s="74">
        <f>+G35+G37</f>
        <v>0</v>
      </c>
    </row>
    <row r="35" spans="2:11" ht="18.75">
      <c r="B35" s="78" t="s">
        <v>67</v>
      </c>
      <c r="C35" s="103" t="s">
        <v>68</v>
      </c>
      <c r="D35" s="68"/>
      <c r="E35" s="47"/>
      <c r="F35" s="48"/>
      <c r="G35" s="73">
        <f>SUM(G36:G36)</f>
        <v>0</v>
      </c>
      <c r="H35" s="90"/>
      <c r="I35" s="90"/>
      <c r="J35" s="84"/>
      <c r="K35" s="100"/>
    </row>
    <row r="36" spans="2:11" ht="18.75">
      <c r="B36" s="104" t="s">
        <v>69</v>
      </c>
      <c r="C36" s="105" t="s">
        <v>70</v>
      </c>
      <c r="D36" s="106" t="s">
        <v>16</v>
      </c>
      <c r="E36" s="18"/>
      <c r="F36" s="18"/>
      <c r="G36" s="58">
        <f>E36*F36</f>
        <v>0</v>
      </c>
      <c r="H36" s="98" t="e">
        <f>+F36/$K$47</f>
        <v>#DIV/0!</v>
      </c>
      <c r="I36" s="99" t="e">
        <f>+G36/$K$47</f>
        <v>#DIV/0!</v>
      </c>
      <c r="J36" s="55"/>
      <c r="K36" s="36"/>
    </row>
    <row r="37" spans="2:11" ht="18.75">
      <c r="B37" s="78" t="s">
        <v>71</v>
      </c>
      <c r="C37" s="103" t="s">
        <v>72</v>
      </c>
      <c r="D37" s="68"/>
      <c r="E37" s="47"/>
      <c r="F37" s="48"/>
      <c r="G37" s="73">
        <f>SUM(G38:G40)</f>
        <v>0</v>
      </c>
      <c r="H37" s="90"/>
      <c r="I37" s="90"/>
      <c r="J37" s="84"/>
      <c r="K37" s="100"/>
    </row>
    <row r="38" spans="2:11" ht="18.75">
      <c r="B38" s="107" t="s">
        <v>73</v>
      </c>
      <c r="C38" s="108" t="s">
        <v>74</v>
      </c>
      <c r="D38" s="107" t="s">
        <v>16</v>
      </c>
      <c r="E38" s="18"/>
      <c r="F38" s="18"/>
      <c r="G38" s="58">
        <f t="shared" ref="G38:G40" si="12">E38*F38</f>
        <v>0</v>
      </c>
      <c r="H38" s="98" t="e">
        <f t="shared" ref="H38:I40" si="13">+F38/$K$47</f>
        <v>#DIV/0!</v>
      </c>
      <c r="I38" s="99" t="e">
        <f t="shared" si="13"/>
        <v>#DIV/0!</v>
      </c>
      <c r="J38" s="55"/>
      <c r="K38" s="36"/>
    </row>
    <row r="39" spans="2:11" ht="18.75">
      <c r="B39" s="107" t="s">
        <v>75</v>
      </c>
      <c r="C39" s="108" t="s">
        <v>76</v>
      </c>
      <c r="D39" s="107" t="s">
        <v>16</v>
      </c>
      <c r="E39" s="18"/>
      <c r="F39" s="18"/>
      <c r="G39" s="58">
        <f t="shared" si="12"/>
        <v>0</v>
      </c>
      <c r="H39" s="98" t="e">
        <f t="shared" si="13"/>
        <v>#DIV/0!</v>
      </c>
      <c r="I39" s="99" t="e">
        <f t="shared" si="13"/>
        <v>#DIV/0!</v>
      </c>
      <c r="J39" s="55"/>
      <c r="K39" s="36"/>
    </row>
    <row r="40" spans="2:11" ht="19.5" thickBot="1">
      <c r="B40" s="107" t="s">
        <v>77</v>
      </c>
      <c r="C40" s="108" t="s">
        <v>78</v>
      </c>
      <c r="D40" s="107" t="s">
        <v>16</v>
      </c>
      <c r="E40" s="18"/>
      <c r="F40" s="18"/>
      <c r="G40" s="58">
        <f t="shared" si="12"/>
        <v>0</v>
      </c>
      <c r="H40" s="98" t="e">
        <f t="shared" si="13"/>
        <v>#DIV/0!</v>
      </c>
      <c r="I40" s="99" t="e">
        <f t="shared" si="13"/>
        <v>#DIV/0!</v>
      </c>
      <c r="J40" s="55"/>
      <c r="K40" s="36"/>
    </row>
    <row r="41" spans="2:11" ht="19.5" thickBot="1">
      <c r="B41" s="41" t="s">
        <v>79</v>
      </c>
      <c r="C41" s="42" t="s">
        <v>80</v>
      </c>
      <c r="D41" s="43"/>
      <c r="E41" s="44"/>
      <c r="F41" s="45"/>
      <c r="G41" s="45"/>
      <c r="H41" s="89"/>
      <c r="I41" s="89"/>
      <c r="J41" s="93" t="e">
        <f>K41/K47</f>
        <v>#DIV/0!</v>
      </c>
      <c r="K41" s="74">
        <f>SUM(G42:G43)</f>
        <v>0</v>
      </c>
    </row>
    <row r="42" spans="2:11" ht="18.75">
      <c r="B42" s="37">
        <v>21.1</v>
      </c>
      <c r="C42" s="61" t="s">
        <v>81</v>
      </c>
      <c r="D42" s="34" t="s">
        <v>16</v>
      </c>
      <c r="E42" s="18"/>
      <c r="F42" s="18"/>
      <c r="G42" s="58">
        <f t="shared" ref="G42" si="14">E42*F42</f>
        <v>0</v>
      </c>
      <c r="H42" s="98" t="e">
        <f>+F42/$K$47</f>
        <v>#DIV/0!</v>
      </c>
      <c r="I42" s="99" t="e">
        <f>+G42/$K$47</f>
        <v>#DIV/0!</v>
      </c>
      <c r="J42" s="55"/>
      <c r="K42" s="36"/>
    </row>
    <row r="43" spans="2:11" ht="19.5" thickBot="1">
      <c r="B43" s="37">
        <v>21.1</v>
      </c>
      <c r="C43" s="61" t="s">
        <v>82</v>
      </c>
      <c r="D43" s="34" t="s">
        <v>16</v>
      </c>
      <c r="E43" s="18"/>
      <c r="F43" s="18"/>
      <c r="G43" s="58">
        <f t="shared" ref="G43" si="15">E43*F43</f>
        <v>0</v>
      </c>
      <c r="H43" s="98" t="e">
        <f>+F43/$K$47</f>
        <v>#DIV/0!</v>
      </c>
      <c r="I43" s="99" t="e">
        <f>+G43/$K$47</f>
        <v>#DIV/0!</v>
      </c>
      <c r="J43" s="55"/>
      <c r="K43" s="36"/>
    </row>
    <row r="44" spans="2:11" ht="19.5" thickBot="1">
      <c r="B44" s="41" t="s">
        <v>83</v>
      </c>
      <c r="C44" s="42" t="s">
        <v>84</v>
      </c>
      <c r="D44" s="43"/>
      <c r="E44" s="44"/>
      <c r="F44" s="45"/>
      <c r="G44" s="45"/>
      <c r="H44" s="89"/>
      <c r="I44" s="89"/>
      <c r="J44" s="93" t="e">
        <f>K44/K47</f>
        <v>#DIV/0!</v>
      </c>
      <c r="K44" s="74">
        <f>SUM(G45:G46)</f>
        <v>0</v>
      </c>
    </row>
    <row r="45" spans="2:11" ht="18.75">
      <c r="B45" s="37">
        <v>26.2</v>
      </c>
      <c r="C45" s="81" t="s">
        <v>85</v>
      </c>
      <c r="D45" s="33" t="s">
        <v>64</v>
      </c>
      <c r="E45" s="114"/>
      <c r="F45" s="18"/>
      <c r="G45" s="58">
        <f t="shared" ref="G45:G46" si="16">E45*F45</f>
        <v>0</v>
      </c>
      <c r="H45" s="98" t="e">
        <f>+F45/$K$47</f>
        <v>#DIV/0!</v>
      </c>
      <c r="I45" s="99" t="e">
        <f>+G45/$K$47</f>
        <v>#DIV/0!</v>
      </c>
      <c r="J45" s="82"/>
      <c r="K45" s="59"/>
    </row>
    <row r="46" spans="2:11" ht="19.5" thickBot="1">
      <c r="B46" s="37">
        <v>26.5</v>
      </c>
      <c r="C46" s="81" t="s">
        <v>86</v>
      </c>
      <c r="D46" s="33" t="s">
        <v>64</v>
      </c>
      <c r="E46" s="114"/>
      <c r="F46" s="18"/>
      <c r="G46" s="58">
        <f t="shared" si="16"/>
        <v>0</v>
      </c>
      <c r="H46" s="98" t="e">
        <f>+F46/$K$47</f>
        <v>#DIV/0!</v>
      </c>
      <c r="I46" s="99" t="e">
        <f>+G46/$K$47</f>
        <v>#DIV/0!</v>
      </c>
      <c r="J46" s="83"/>
      <c r="K46" s="59"/>
    </row>
    <row r="47" spans="2:11" ht="19.5" thickBot="1">
      <c r="B47" s="22"/>
      <c r="C47" s="20"/>
      <c r="D47" s="23"/>
      <c r="E47" s="24"/>
      <c r="F47" s="8"/>
      <c r="G47" s="8"/>
      <c r="H47" s="7"/>
      <c r="I47" s="94" t="s">
        <v>87</v>
      </c>
      <c r="J47" s="95" t="e">
        <f>SUM(J6:J46)</f>
        <v>#DIV/0!</v>
      </c>
      <c r="K47" s="85">
        <f>SUM(K6:K46)</f>
        <v>0</v>
      </c>
    </row>
    <row r="48" spans="2:11" ht="18.75">
      <c r="B48" s="4"/>
      <c r="C48" s="5"/>
      <c r="D48" s="4"/>
      <c r="E48" s="6"/>
      <c r="F48" s="8"/>
      <c r="G48" s="7"/>
      <c r="I48" s="87"/>
    </row>
    <row r="49" spans="9:9">
      <c r="I49" s="14"/>
    </row>
    <row r="50" spans="9:9">
      <c r="I50" s="12"/>
    </row>
    <row r="51" spans="9:9">
      <c r="I51" s="14"/>
    </row>
    <row r="52" spans="9:9">
      <c r="I52" s="9"/>
    </row>
    <row r="53" spans="9:9">
      <c r="I53" s="11"/>
    </row>
    <row r="54" spans="9:9">
      <c r="I54" s="9"/>
    </row>
    <row r="55" spans="9:9">
      <c r="I55" s="11"/>
    </row>
    <row r="56" spans="9:9">
      <c r="I56" s="12"/>
    </row>
    <row r="57" spans="9:9">
      <c r="I57" s="14"/>
    </row>
    <row r="58" spans="9:9">
      <c r="I58" s="9"/>
    </row>
    <row r="59" spans="9:9">
      <c r="I59" s="11"/>
    </row>
    <row r="60" spans="9:9">
      <c r="I60" s="9"/>
    </row>
    <row r="61" spans="9:9">
      <c r="I61" s="11"/>
    </row>
    <row r="62" spans="9:9">
      <c r="I62" s="12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4" orientation="portrait" r:id="rId1"/>
  <headerFooter>
    <oddHeader>Página &amp;P de &amp;F</oddHeader>
    <oddFooter>Página &amp;P</oddFooter>
  </headerFooter>
  <ignoredErrors>
    <ignoredError sqref="G12 G1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804F1A9-32CF-487F-9670-1F15C0F0BAFB}"/>
</file>

<file path=customXml/itemProps2.xml><?xml version="1.0" encoding="utf-8"?>
<ds:datastoreItem xmlns:ds="http://schemas.openxmlformats.org/officeDocument/2006/customXml" ds:itemID="{08FD2C54-B5D0-4ECA-A404-5348A8DF2FA6}"/>
</file>

<file path=customXml/itemProps3.xml><?xml version="1.0" encoding="utf-8"?>
<ds:datastoreItem xmlns:ds="http://schemas.openxmlformats.org/officeDocument/2006/customXml" ds:itemID="{40545F70-7426-4014-99CB-76F04EB204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2023-08-07T15:04:54Z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